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jcervantes\Documents\LICITACIONES 2020\AYTOMXL-OM-ADQ-04-20 FOTOCOPIADO\01 BASES Y ANEXOS FOTOCOPIADO\"/>
    </mc:Choice>
  </mc:AlternateContent>
  <bookViews>
    <workbookView xWindow="0" yWindow="0" windowWidth="15165" windowHeight="12300"/>
  </bookViews>
  <sheets>
    <sheet name="Hoja1" sheetId="1" r:id="rId1"/>
  </sheets>
  <definedNames>
    <definedName name="_xlnm.Print_Area" localSheetId="0">Hoja1!$A$1:$G$88</definedName>
    <definedName name="_xlnm.Print_Titles" localSheetId="0">Hoja1!$1:$13</definedName>
  </definedNames>
  <calcPr calcId="162913"/>
</workbook>
</file>

<file path=xl/calcChain.xml><?xml version="1.0" encoding="utf-8"?>
<calcChain xmlns="http://schemas.openxmlformats.org/spreadsheetml/2006/main">
  <c r="C83" i="1" l="1"/>
  <c r="G82" i="1"/>
  <c r="F82" i="1"/>
  <c r="F54" i="1" l="1"/>
  <c r="F83" i="1" s="1"/>
  <c r="G54" i="1" l="1"/>
  <c r="G83" i="1" s="1"/>
</calcChain>
</file>

<file path=xl/sharedStrings.xml><?xml version="1.0" encoding="utf-8"?>
<sst xmlns="http://schemas.openxmlformats.org/spreadsheetml/2006/main" count="98" uniqueCount="73">
  <si>
    <t>Anexo 1</t>
  </si>
  <si>
    <t>B</t>
  </si>
  <si>
    <t>Características Técnicas de los equipos</t>
  </si>
  <si>
    <t>UNIDAD</t>
  </si>
  <si>
    <t>PZA</t>
  </si>
  <si>
    <t>PARA EL GOBIERNO MUNICIPAL DE MEXICALI, BAJA CALIFORNIA</t>
  </si>
  <si>
    <t>CANTIDAD DE COPIAS A COLOR</t>
  </si>
  <si>
    <t>EQUIPOS COPIA MONOCROMATICA</t>
  </si>
  <si>
    <t>Tipo de Equipo</t>
  </si>
  <si>
    <t>Cantidad</t>
  </si>
  <si>
    <t xml:space="preserve">EQUIPOS COPIA A COLOR </t>
  </si>
  <si>
    <t>PARTES, TONER, CILINDRO, REVELADOR, RODILLO LIMPIADORES, UÑAS, NAVAJAS, RODILLOS FUSORES (LOWER-UPPER).MANO DE OBRA  POR  MANTENIMIENTO PREVENTIVO Y MANTENIMIENTO CORRECTIVO Y VISITAS TÉCNICAS MENSUALES.</t>
  </si>
  <si>
    <t xml:space="preserve">A </t>
  </si>
  <si>
    <t>F).- Zoom del 25% al 400%</t>
  </si>
  <si>
    <t>K).- Capacidad de 100,000 Mensuales en copias e impresiones</t>
  </si>
  <si>
    <t>COMITÉ DE ADQUISICIONES, ARRENDAMIENTOS Y CONTRATACIÓN DE SERVICIOS</t>
  </si>
  <si>
    <t xml:space="preserve">ESPECIFICACIONES TÉCNICAS </t>
  </si>
  <si>
    <t>PAQUETE ÚNICO:</t>
  </si>
  <si>
    <t>CANTIDAD DE COPIAS MONOCRONOMATICA</t>
  </si>
  <si>
    <t>Mínimo</t>
  </si>
  <si>
    <t>Máximo</t>
  </si>
  <si>
    <t>Q).- Resolución del Escanner 1200 x 1200 DPI.</t>
  </si>
  <si>
    <t>S).- Configuración del equipo para impresión en red</t>
  </si>
  <si>
    <t>"Contratacion del Servicio de Fotocopiado para el Gobierno Municipal de Mexicali, Baja California"</t>
  </si>
  <si>
    <r>
      <rPr>
        <b/>
        <sz val="9"/>
        <rFont val="Arial"/>
        <family val="2"/>
      </rPr>
      <t>NOTA 2.-</t>
    </r>
    <r>
      <rPr>
        <sz val="9"/>
        <rFont val="Arial"/>
        <family val="2"/>
      </rPr>
      <t xml:space="preserve"> TODOS LOS EQUIPOS  DEBERÁN CONTAR CON UN DISPOSITIVO ELECTRÓNICO QUE BLOQUEE EL CONSUMO DE COPIAS AL LLEGAR AL TOPE  PROGRAMADO, POR LO QUE UNICAMENTE PODRA REINICIARSE CON LA ATENCIÓN DIRECTA DE UN TÉCNICO DE LA EMPRESA Y/O EL COORD. ADMINISTRATIVO DE CADA DEPENDENCIA.LOS EQUIPOS DE FOTOCOPIADO DEBERÁN CONTAR CON CLAVE DE USUARIO, PARA ASEGURAR QUE SOLO LAS PERSONAS QUE TENGAN DICHA CLAVE LAS PUEDEN UTILIZAR. </t>
    </r>
  </si>
  <si>
    <r>
      <rPr>
        <b/>
        <sz val="9"/>
        <rFont val="Arial"/>
        <family val="2"/>
      </rPr>
      <t xml:space="preserve">NOTA  3.- </t>
    </r>
    <r>
      <rPr>
        <sz val="9"/>
        <rFont val="Arial"/>
        <family val="2"/>
      </rPr>
      <t>LOS SERVICIOS DEBERÁN INCLUIR LO SIGUIENTE:</t>
    </r>
  </si>
  <si>
    <t>XXIII AYUNTAMIENTO DE MEXICALI, BAJA CALIFORNI.A</t>
  </si>
  <si>
    <t>M).- Compatible con Windows 7, 8 y 10</t>
  </si>
  <si>
    <t>T).- Escaneo a correo Electrónico SMTP, TCP/IP</t>
  </si>
  <si>
    <t>A).- Copiadora Multifuncional digital</t>
  </si>
  <si>
    <t>Total de Equipos</t>
  </si>
  <si>
    <t>B).- Velocidad de copiado 60 Copias e Impresión por minuto</t>
  </si>
  <si>
    <t>C).- Tamaño del Papel Carta, Legal, Media Carta, Universal, sobre 10, Folio, JIS-B5 y Oficio Mexico</t>
  </si>
  <si>
    <t xml:space="preserve">D).- Mínimo 1 charola 550 hojas y bandeja manual 100 </t>
  </si>
  <si>
    <t>E).- Tiempo Primera pagina 4.2 s</t>
  </si>
  <si>
    <t>G).- Reproducción de juegos de memoria</t>
  </si>
  <si>
    <t xml:space="preserve">H).- Escanner Velocidad 60 por Minuto </t>
  </si>
  <si>
    <t>J).- Sistema de impresión por ambos lados</t>
  </si>
  <si>
    <t>K).- Capacidad de 300,000 Mensuales en copias e impresiones</t>
  </si>
  <si>
    <t>L).- Rendimiento del Toner 36,000 copias o Impresiones mensuales</t>
  </si>
  <si>
    <t>N).- Velocidad del Procesador 800 MHZ</t>
  </si>
  <si>
    <t>P).- Tecnología de Scanner para un escaneo de ambos lados de documentos en un solo paso 140 por minuto</t>
  </si>
  <si>
    <t>R).- Que incluya tarjeta de red Internet</t>
  </si>
  <si>
    <t>U).- Escaneo a Carpeta Protocolo SMB, FTP, NCP.</t>
  </si>
  <si>
    <t>B).- Velocidad de copiado 45 paginas por minuto</t>
  </si>
  <si>
    <t>C).- Capacidad de 100,000 Mensuales en copias e impresiones</t>
  </si>
  <si>
    <t>D).- Rendimiento del Toner de 16,000 copias o Impresiones mensuales</t>
  </si>
  <si>
    <t>E).- Tamaño del Papel Carta, Legal, Media Carta, Universal, sobre 10, Folio, JIS-B5 y Oficio Mexico</t>
  </si>
  <si>
    <t xml:space="preserve">F).- Mínimo 1 charola 550 hojas y bandeja manual 100 </t>
  </si>
  <si>
    <t>G).- Compatible con Windows 7, 8 y 10</t>
  </si>
  <si>
    <t xml:space="preserve">H).- Escanner Velocidad 43 por Minuto </t>
  </si>
  <si>
    <t>I).- Reproducción de juegos de memoria</t>
  </si>
  <si>
    <t>J).- Velocidad del Procesador 800 MHZ</t>
  </si>
  <si>
    <t>L).- Tecnología de Scanner para un escaneo de ambos lados de documentos en un solo paso 140 por minuto</t>
  </si>
  <si>
    <t>M).- Resolución del Escanner 1200 x 600 DPI.</t>
  </si>
  <si>
    <t>N).- Que incluya tarjeta de red Internet</t>
  </si>
  <si>
    <t>O).- Configuración del equipo para impresión en red</t>
  </si>
  <si>
    <t>P).- Escaneo a correo Electrónico SMTP, TCP/IP</t>
  </si>
  <si>
    <t>Q).- Escaneo a Carpeta Protocolo SMB, FTP NCP.</t>
  </si>
  <si>
    <t>B).- Velocidad de copiado 35 Copias e Impresión por minuto</t>
  </si>
  <si>
    <t>E).- Tiempo Primera pagina 9 s</t>
  </si>
  <si>
    <t xml:space="preserve">H).- Escanner Velocidad 35 por Minuto </t>
  </si>
  <si>
    <t>I).- Toma corriente 110-120 ac polarizado</t>
  </si>
  <si>
    <t xml:space="preserve">A  </t>
  </si>
  <si>
    <t>L).- Rendimiento del Toner 20,000 copias o Impresiones mensuales</t>
  </si>
  <si>
    <t>P).- Tecnología de Scanner para un escaneo de ambos lados de documentos en un solo paso 35 por minuto</t>
  </si>
  <si>
    <t xml:space="preserve">O).- Capacidad en disco duro </t>
  </si>
  <si>
    <t>K).- Capacidad en disco duro</t>
  </si>
  <si>
    <t>O).- Capacidad en disco duro</t>
  </si>
  <si>
    <t>Total:</t>
  </si>
  <si>
    <t>Total de Copias:</t>
  </si>
  <si>
    <t>Licitación Pública Estatal No. AYTOMXL-OM-ADQ-04-20</t>
  </si>
  <si>
    <r>
      <rPr>
        <b/>
        <sz val="9"/>
        <rFont val="Arial"/>
        <family val="2"/>
      </rPr>
      <t>NOTA 1.-</t>
    </r>
    <r>
      <rPr>
        <sz val="9"/>
        <rFont val="Arial"/>
        <family val="2"/>
      </rPr>
      <t xml:space="preserve"> LOS EQUIPOS DEBERÁN SER NUEVOS O RECONSTRUIDOS, DE MODELOS QUE HAYAN SIDO FABRICADOS DEL AÑO </t>
    </r>
    <r>
      <rPr>
        <b/>
        <sz val="9"/>
        <rFont val="Arial"/>
        <family val="2"/>
      </rPr>
      <t>2015</t>
    </r>
    <r>
      <rPr>
        <sz val="9"/>
        <rFont val="Arial"/>
        <family val="2"/>
      </rPr>
      <t xml:space="preserve"> EN ADELANTE, SIENDO LAS MARCAS ACEPTADAS:  </t>
    </r>
    <r>
      <rPr>
        <b/>
        <sz val="9"/>
        <rFont val="Arial"/>
        <family val="2"/>
      </rPr>
      <t>SHARP,</t>
    </r>
    <r>
      <rPr>
        <b/>
        <sz val="9"/>
        <color rgb="FFFF0000"/>
        <rFont val="Arial"/>
        <family val="2"/>
      </rPr>
      <t xml:space="preserve"> </t>
    </r>
    <r>
      <rPr>
        <b/>
        <sz val="9"/>
        <rFont val="Arial"/>
        <family val="2"/>
      </rPr>
      <t>CANON,</t>
    </r>
    <r>
      <rPr>
        <b/>
        <sz val="9"/>
        <color rgb="FFFF0000"/>
        <rFont val="Arial"/>
        <family val="2"/>
      </rPr>
      <t xml:space="preserve"> </t>
    </r>
    <r>
      <rPr>
        <b/>
        <sz val="9"/>
        <rFont val="Arial"/>
        <family val="2"/>
      </rPr>
      <t>TOSHIBA,</t>
    </r>
    <r>
      <rPr>
        <b/>
        <sz val="9"/>
        <color rgb="FFFF0000"/>
        <rFont val="Arial"/>
        <family val="2"/>
      </rPr>
      <t xml:space="preserve"> </t>
    </r>
    <r>
      <rPr>
        <b/>
        <sz val="9"/>
        <rFont val="Arial"/>
        <family val="2"/>
      </rPr>
      <t>RICOH,</t>
    </r>
    <r>
      <rPr>
        <b/>
        <sz val="9"/>
        <color rgb="FFFF0000"/>
        <rFont val="Arial"/>
        <family val="2"/>
      </rPr>
      <t xml:space="preserve">  </t>
    </r>
    <r>
      <rPr>
        <b/>
        <sz val="9"/>
        <rFont val="Arial"/>
        <family val="2"/>
      </rPr>
      <t>KYOCERA,</t>
    </r>
    <r>
      <rPr>
        <b/>
        <sz val="9"/>
        <color rgb="FFFF0000"/>
        <rFont val="Arial"/>
        <family val="2"/>
      </rPr>
      <t xml:space="preserve"> </t>
    </r>
    <r>
      <rPr>
        <b/>
        <sz val="9"/>
        <rFont val="Arial"/>
        <family val="2"/>
      </rPr>
      <t>LEXMARK</t>
    </r>
    <r>
      <rPr>
        <sz val="9"/>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</si>
</sst>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0"/>
      <name val="Arial"/>
    </font>
    <font>
      <sz val="11"/>
      <color theme="1"/>
      <name val="Calibri"/>
      <family val="2"/>
      <scheme val="minor"/>
    </font>
    <font>
      <b/>
      <sz val="12"/>
      <name val="Arial"/>
      <family val="2"/>
    </font>
    <font>
      <b/>
      <sz val="11"/>
      <name val="Arial"/>
      <family val="2"/>
    </font>
    <font>
      <sz val="11"/>
      <name val="Arial"/>
      <family val="2"/>
    </font>
    <font>
      <b/>
      <sz val="11"/>
      <color indexed="9"/>
      <name val="Arial"/>
      <family val="2"/>
    </font>
    <font>
      <sz val="8"/>
      <name val="Arial"/>
      <family val="2"/>
    </font>
    <font>
      <sz val="10"/>
      <name val="Arial"/>
      <family val="2"/>
    </font>
    <font>
      <sz val="9"/>
      <name val="Arial"/>
      <family val="2"/>
    </font>
    <font>
      <b/>
      <sz val="9"/>
      <name val="Arial"/>
      <family val="2"/>
    </font>
    <font>
      <b/>
      <sz val="12"/>
      <color indexed="9"/>
      <name val="Arial"/>
      <family val="2"/>
    </font>
    <font>
      <b/>
      <sz val="14"/>
      <name val="Arial"/>
      <family val="2"/>
    </font>
    <font>
      <b/>
      <sz val="18"/>
      <name val="Arial"/>
      <family val="2"/>
    </font>
    <font>
      <b/>
      <sz val="9"/>
      <color rgb="FFFF0000"/>
      <name val="Arial"/>
      <family val="2"/>
    </font>
  </fonts>
  <fills count="4">
    <fill>
      <patternFill patternType="none"/>
    </fill>
    <fill>
      <patternFill patternType="gray125"/>
    </fill>
    <fill>
      <patternFill patternType="solid">
        <fgColor theme="0"/>
        <bgColor indexed="64"/>
      </patternFill>
    </fill>
    <fill>
      <patternFill patternType="solid">
        <fgColor theme="5" tint="-0.499984740745262"/>
        <bgColor indexed="64"/>
      </patternFill>
    </fill>
  </fills>
  <borders count="19">
    <border>
      <left/>
      <right/>
      <top/>
      <bottom/>
      <diagonal/>
    </border>
    <border>
      <left style="hair">
        <color indexed="9"/>
      </left>
      <right style="thin">
        <color indexed="64"/>
      </right>
      <top style="hair">
        <color indexed="9"/>
      </top>
      <bottom/>
      <diagonal/>
    </border>
    <border>
      <left style="hair">
        <color indexed="9"/>
      </left>
      <right/>
      <top style="thin">
        <color indexed="64"/>
      </top>
      <bottom style="hair">
        <color indexed="9"/>
      </bottom>
      <diagonal/>
    </border>
    <border>
      <left style="hair">
        <color indexed="9"/>
      </left>
      <right style="hair">
        <color indexed="9"/>
      </right>
      <top style="thin">
        <color indexed="64"/>
      </top>
      <bottom/>
      <diagonal/>
    </border>
    <border>
      <left style="hair">
        <color indexed="9"/>
      </left>
      <right style="hair">
        <color indexed="9"/>
      </right>
      <top/>
      <bottom/>
      <diagonal/>
    </border>
    <border>
      <left style="hair">
        <color indexed="9"/>
      </left>
      <right/>
      <top/>
      <bottom/>
      <diagonal/>
    </border>
    <border>
      <left style="hair">
        <color indexed="9"/>
      </left>
      <right style="hair">
        <color indexed="9"/>
      </right>
      <top style="hair">
        <color indexed="9"/>
      </top>
      <bottom/>
      <diagonal/>
    </border>
    <border>
      <left/>
      <right/>
      <top style="thin">
        <color indexed="64"/>
      </top>
      <bottom style="hair">
        <color indexed="9"/>
      </bottom>
      <diagonal/>
    </border>
    <border>
      <left style="hair">
        <color indexed="9"/>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style="hair">
        <color indexed="9"/>
      </left>
      <right/>
      <top/>
      <bottom style="hair">
        <color indexed="9"/>
      </bottom>
      <diagonal/>
    </border>
    <border>
      <left/>
      <right/>
      <top/>
      <bottom style="hair">
        <color indexed="9"/>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s>
  <cellStyleXfs count="2">
    <xf numFmtId="0" fontId="0" fillId="0" borderId="0"/>
    <xf numFmtId="0" fontId="1" fillId="0" borderId="0"/>
  </cellStyleXfs>
  <cellXfs count="61">
    <xf numFmtId="0" fontId="0" fillId="0" borderId="0" xfId="0"/>
    <xf numFmtId="0" fontId="3" fillId="0" borderId="0" xfId="0" applyFont="1"/>
    <xf numFmtId="0" fontId="4" fillId="0" borderId="0" xfId="0" applyFont="1"/>
    <xf numFmtId="0" fontId="4" fillId="0" borderId="0" xfId="0" applyFont="1" applyBorder="1"/>
    <xf numFmtId="3" fontId="0" fillId="0" borderId="0" xfId="0" applyNumberFormat="1"/>
    <xf numFmtId="0" fontId="4" fillId="0" borderId="0" xfId="0" applyFont="1" applyBorder="1" applyAlignment="1">
      <alignment horizontal="right"/>
    </xf>
    <xf numFmtId="0" fontId="3" fillId="0" borderId="0" xfId="0" applyFont="1" applyBorder="1" applyAlignment="1">
      <alignment horizontal="center"/>
    </xf>
    <xf numFmtId="3" fontId="3" fillId="0" borderId="0" xfId="0" applyNumberFormat="1" applyFont="1" applyBorder="1" applyAlignment="1">
      <alignment horizontal="center"/>
    </xf>
    <xf numFmtId="0" fontId="4" fillId="0" borderId="10" xfId="0" applyFont="1" applyBorder="1"/>
    <xf numFmtId="0" fontId="4" fillId="0" borderId="11" xfId="0" applyFont="1" applyBorder="1"/>
    <xf numFmtId="0" fontId="3" fillId="0" borderId="13" xfId="0" applyFont="1" applyBorder="1" applyAlignment="1">
      <alignment horizontal="center"/>
    </xf>
    <xf numFmtId="0" fontId="4" fillId="0" borderId="12" xfId="0" applyFont="1" applyBorder="1"/>
    <xf numFmtId="0" fontId="4" fillId="0" borderId="13" xfId="0" applyFont="1" applyBorder="1"/>
    <xf numFmtId="0" fontId="3" fillId="0" borderId="11" xfId="0" applyFont="1" applyBorder="1" applyAlignment="1">
      <alignment horizontal="center"/>
    </xf>
    <xf numFmtId="0" fontId="2" fillId="2" borderId="10" xfId="0" applyFont="1" applyFill="1" applyBorder="1"/>
    <xf numFmtId="0" fontId="2" fillId="2" borderId="10" xfId="0" applyFont="1" applyFill="1" applyBorder="1" applyAlignment="1">
      <alignment horizontal="justify"/>
    </xf>
    <xf numFmtId="0" fontId="3" fillId="0" borderId="11" xfId="0" applyFont="1" applyBorder="1" applyAlignment="1">
      <alignment horizontal="right"/>
    </xf>
    <xf numFmtId="0" fontId="4" fillId="0" borderId="13" xfId="0" applyFont="1" applyFill="1" applyBorder="1"/>
    <xf numFmtId="0" fontId="0" fillId="0" borderId="0" xfId="0" applyBorder="1"/>
    <xf numFmtId="0" fontId="7" fillId="0" borderId="0" xfId="0" applyFont="1" applyFill="1" applyBorder="1"/>
    <xf numFmtId="0" fontId="2" fillId="0" borderId="0" xfId="0" applyFont="1" applyBorder="1"/>
    <xf numFmtId="0" fontId="3" fillId="0" borderId="0" xfId="0" applyFont="1" applyBorder="1"/>
    <xf numFmtId="0" fontId="2" fillId="0" borderId="10" xfId="0" applyFont="1" applyFill="1" applyBorder="1"/>
    <xf numFmtId="0" fontId="2" fillId="0" borderId="10" xfId="0" applyFont="1" applyFill="1" applyBorder="1" applyAlignment="1">
      <alignment wrapText="1"/>
    </xf>
    <xf numFmtId="0" fontId="2" fillId="0" borderId="10" xfId="0" applyFont="1" applyFill="1" applyBorder="1" applyAlignment="1">
      <alignment horizontal="justify"/>
    </xf>
    <xf numFmtId="0" fontId="2" fillId="0" borderId="11" xfId="0" applyFont="1" applyFill="1" applyBorder="1" applyAlignment="1">
      <alignment horizontal="justify" vertical="top"/>
    </xf>
    <xf numFmtId="0" fontId="4" fillId="0" borderId="17" xfId="0" applyFont="1" applyBorder="1"/>
    <xf numFmtId="0" fontId="2" fillId="0" borderId="9" xfId="0" applyFont="1" applyFill="1" applyBorder="1" applyAlignment="1">
      <alignment horizontal="justify"/>
    </xf>
    <xf numFmtId="0" fontId="2" fillId="0" borderId="10" xfId="0" applyFont="1" applyFill="1" applyBorder="1" applyAlignment="1">
      <alignment horizontal="justify" vertical="top"/>
    </xf>
    <xf numFmtId="0" fontId="3" fillId="0" borderId="18" xfId="0" applyFont="1" applyBorder="1" applyAlignment="1">
      <alignment horizontal="right"/>
    </xf>
    <xf numFmtId="0" fontId="3" fillId="0" borderId="18" xfId="0" applyFont="1" applyBorder="1" applyAlignment="1">
      <alignment horizontal="center"/>
    </xf>
    <xf numFmtId="3" fontId="2" fillId="0" borderId="16" xfId="0" applyNumberFormat="1" applyFont="1" applyFill="1" applyBorder="1" applyAlignment="1">
      <alignment horizontal="center" vertical="center"/>
    </xf>
    <xf numFmtId="0" fontId="3" fillId="0" borderId="0" xfId="0" applyFont="1" applyFill="1" applyBorder="1" applyAlignment="1">
      <alignment horizontal="center" vertical="center" wrapText="1"/>
    </xf>
    <xf numFmtId="3" fontId="2" fillId="0" borderId="0" xfId="0" applyNumberFormat="1" applyFont="1" applyFill="1" applyBorder="1" applyAlignment="1">
      <alignment horizontal="center" vertical="center"/>
    </xf>
    <xf numFmtId="0" fontId="2" fillId="0" borderId="0" xfId="0" applyFont="1"/>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9" xfId="0" applyFont="1" applyFill="1" applyBorder="1" applyAlignment="1">
      <alignment horizontal="center" vertical="center"/>
    </xf>
    <xf numFmtId="0" fontId="3" fillId="0" borderId="10" xfId="0" applyFont="1" applyFill="1" applyBorder="1" applyAlignment="1">
      <alignment horizontal="center" vertical="center"/>
    </xf>
    <xf numFmtId="3" fontId="3" fillId="0" borderId="9" xfId="0" applyNumberFormat="1" applyFont="1" applyFill="1" applyBorder="1" applyAlignment="1">
      <alignment horizontal="center" vertical="center"/>
    </xf>
    <xf numFmtId="3" fontId="3" fillId="0" borderId="10" xfId="0" applyNumberFormat="1" applyFont="1" applyFill="1" applyBorder="1" applyAlignment="1">
      <alignment horizontal="center" vertical="center"/>
    </xf>
    <xf numFmtId="0" fontId="11" fillId="0" borderId="0" xfId="0" applyFont="1" applyAlignment="1">
      <alignment horizontal="center"/>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2" fillId="0" borderId="0" xfId="0" applyFont="1" applyAlignment="1">
      <alignment horizontal="center"/>
    </xf>
    <xf numFmtId="0" fontId="5" fillId="3" borderId="3"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2" fillId="0" borderId="0" xfId="0" applyFont="1" applyAlignment="1">
      <alignment horizontal="center"/>
    </xf>
    <xf numFmtId="0" fontId="11" fillId="0" borderId="0" xfId="0" applyFont="1" applyAlignment="1">
      <alignment horizontal="center" vertical="center"/>
    </xf>
    <xf numFmtId="0" fontId="8" fillId="0" borderId="0" xfId="0" applyFont="1" applyAlignment="1">
      <alignment horizontal="justify" vertical="center" wrapText="1"/>
    </xf>
    <xf numFmtId="0" fontId="8" fillId="0" borderId="0" xfId="0" applyFont="1" applyBorder="1" applyAlignment="1">
      <alignment horizontal="justify" vertical="center" wrapText="1"/>
    </xf>
    <xf numFmtId="0" fontId="5" fillId="3" borderId="14"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8" fillId="0" borderId="0" xfId="0" applyFont="1" applyBorder="1" applyAlignment="1">
      <alignment horizontal="left" vertical="center" wrapText="1"/>
    </xf>
    <xf numFmtId="0" fontId="3" fillId="0" borderId="0" xfId="0" applyFont="1" applyFill="1" applyBorder="1" applyAlignment="1">
      <alignment horizontal="right" vertical="center"/>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2"/>
  <sheetViews>
    <sheetView tabSelected="1" view="pageBreakPreview" zoomScaleNormal="100" zoomScaleSheetLayoutView="100" workbookViewId="0">
      <selection activeCell="B86" sqref="B86:G86"/>
    </sheetView>
  </sheetViews>
  <sheetFormatPr baseColWidth="10" defaultColWidth="11.42578125" defaultRowHeight="12.75" x14ac:dyDescent="0.2"/>
  <cols>
    <col min="1" max="1" width="1.28515625" customWidth="1"/>
    <col min="2" max="2" width="10.42578125" customWidth="1"/>
    <col min="3" max="3" width="12.140625" customWidth="1"/>
    <col min="4" max="4" width="137" customWidth="1"/>
    <col min="5" max="5" width="11.85546875" customWidth="1"/>
    <col min="6" max="6" width="13.140625" customWidth="1"/>
    <col min="7" max="7" width="11.42578125" bestFit="1" customWidth="1"/>
    <col min="8" max="8" width="1.28515625" customWidth="1"/>
  </cols>
  <sheetData>
    <row r="1" spans="2:7" ht="23.25" x14ac:dyDescent="0.35">
      <c r="B1" s="44" t="s">
        <v>26</v>
      </c>
      <c r="C1" s="44"/>
      <c r="D1" s="44"/>
      <c r="E1" s="44"/>
      <c r="F1" s="44"/>
      <c r="G1" s="44"/>
    </row>
    <row r="2" spans="2:7" ht="15.75" x14ac:dyDescent="0.25">
      <c r="B2" s="53" t="s">
        <v>15</v>
      </c>
      <c r="C2" s="53"/>
      <c r="D2" s="53"/>
      <c r="E2" s="53"/>
      <c r="F2" s="53"/>
      <c r="G2" s="53"/>
    </row>
    <row r="3" spans="2:7" ht="15.75" x14ac:dyDescent="0.25">
      <c r="B3" s="53" t="s">
        <v>5</v>
      </c>
      <c r="C3" s="53"/>
      <c r="D3" s="53"/>
      <c r="E3" s="53"/>
      <c r="F3" s="53"/>
      <c r="G3" s="53"/>
    </row>
    <row r="4" spans="2:7" ht="27.75" customHeight="1" x14ac:dyDescent="0.2">
      <c r="B4" s="54" t="s">
        <v>71</v>
      </c>
      <c r="C4" s="54"/>
      <c r="D4" s="54"/>
      <c r="E4" s="54"/>
      <c r="F4" s="54"/>
      <c r="G4" s="54"/>
    </row>
    <row r="5" spans="2:7" ht="19.5" customHeight="1" x14ac:dyDescent="0.25">
      <c r="B5" s="41" t="s">
        <v>23</v>
      </c>
      <c r="C5" s="41"/>
      <c r="D5" s="41"/>
      <c r="E5" s="41"/>
      <c r="F5" s="41"/>
      <c r="G5" s="41"/>
    </row>
    <row r="6" spans="2:7" ht="21" customHeight="1" x14ac:dyDescent="0.25">
      <c r="B6" s="41" t="s">
        <v>16</v>
      </c>
      <c r="C6" s="41"/>
      <c r="D6" s="41"/>
      <c r="E6" s="41"/>
      <c r="F6" s="41"/>
      <c r="G6" s="41"/>
    </row>
    <row r="7" spans="2:7" ht="23.25" x14ac:dyDescent="0.35">
      <c r="B7" s="44" t="s">
        <v>0</v>
      </c>
      <c r="C7" s="44"/>
      <c r="D7" s="44"/>
      <c r="E7" s="44"/>
      <c r="F7" s="44"/>
      <c r="G7" s="44"/>
    </row>
    <row r="8" spans="2:7" ht="15.75" x14ac:dyDescent="0.25">
      <c r="B8" s="34" t="s">
        <v>17</v>
      </c>
      <c r="C8" s="1"/>
      <c r="D8" s="2"/>
      <c r="E8" s="2"/>
      <c r="F8" s="2"/>
      <c r="G8" s="2"/>
    </row>
    <row r="9" spans="2:7" ht="8.25" customHeight="1" x14ac:dyDescent="0.25">
      <c r="B9" s="1"/>
      <c r="C9" s="1"/>
      <c r="D9" s="2"/>
      <c r="E9" s="2"/>
      <c r="F9" s="2"/>
      <c r="G9" s="2"/>
    </row>
    <row r="10" spans="2:7" ht="15" x14ac:dyDescent="0.25">
      <c r="B10" s="1" t="s">
        <v>7</v>
      </c>
      <c r="C10" s="1"/>
      <c r="D10" s="2"/>
      <c r="E10" s="2"/>
      <c r="F10" s="2"/>
      <c r="G10" s="2"/>
    </row>
    <row r="11" spans="2:7" ht="39" customHeight="1" x14ac:dyDescent="0.2">
      <c r="B11" s="42" t="s">
        <v>8</v>
      </c>
      <c r="C11" s="42" t="s">
        <v>9</v>
      </c>
      <c r="D11" s="42" t="s">
        <v>2</v>
      </c>
      <c r="E11" s="45" t="s">
        <v>3</v>
      </c>
      <c r="F11" s="51" t="s">
        <v>18</v>
      </c>
      <c r="G11" s="52"/>
    </row>
    <row r="12" spans="2:7" ht="12.75" customHeight="1" x14ac:dyDescent="0.2">
      <c r="B12" s="43"/>
      <c r="C12" s="43"/>
      <c r="D12" s="43"/>
      <c r="E12" s="46"/>
      <c r="F12" s="47" t="s">
        <v>19</v>
      </c>
      <c r="G12" s="49" t="s">
        <v>20</v>
      </c>
    </row>
    <row r="13" spans="2:7" ht="18" customHeight="1" x14ac:dyDescent="0.2">
      <c r="B13" s="43"/>
      <c r="C13" s="43"/>
      <c r="D13" s="43"/>
      <c r="E13" s="46"/>
      <c r="F13" s="48"/>
      <c r="G13" s="50"/>
    </row>
    <row r="14" spans="2:7" ht="15.75" x14ac:dyDescent="0.25">
      <c r="B14" s="35" t="s">
        <v>12</v>
      </c>
      <c r="C14" s="37">
        <v>109</v>
      </c>
      <c r="D14" s="27" t="s">
        <v>29</v>
      </c>
      <c r="E14" s="35" t="s">
        <v>4</v>
      </c>
      <c r="F14" s="39">
        <v>806410</v>
      </c>
      <c r="G14" s="39">
        <v>1100000</v>
      </c>
    </row>
    <row r="15" spans="2:7" ht="15.75" x14ac:dyDescent="0.25">
      <c r="B15" s="36"/>
      <c r="C15" s="38"/>
      <c r="D15" s="15" t="s">
        <v>31</v>
      </c>
      <c r="E15" s="36"/>
      <c r="F15" s="40"/>
      <c r="G15" s="40"/>
    </row>
    <row r="16" spans="2:7" ht="15.75" x14ac:dyDescent="0.25">
      <c r="B16" s="36"/>
      <c r="C16" s="38"/>
      <c r="D16" s="23" t="s">
        <v>32</v>
      </c>
      <c r="E16" s="36"/>
      <c r="F16" s="40"/>
      <c r="G16" s="40"/>
    </row>
    <row r="17" spans="2:7" ht="15.75" x14ac:dyDescent="0.25">
      <c r="B17" s="36"/>
      <c r="C17" s="38"/>
      <c r="D17" s="22" t="s">
        <v>33</v>
      </c>
      <c r="E17" s="36"/>
      <c r="F17" s="40"/>
      <c r="G17" s="40"/>
    </row>
    <row r="18" spans="2:7" ht="15.75" x14ac:dyDescent="0.25">
      <c r="B18" s="36"/>
      <c r="C18" s="38"/>
      <c r="D18" s="22" t="s">
        <v>34</v>
      </c>
      <c r="E18" s="36"/>
      <c r="F18" s="40"/>
      <c r="G18" s="40"/>
    </row>
    <row r="19" spans="2:7" ht="15.75" x14ac:dyDescent="0.25">
      <c r="B19" s="36"/>
      <c r="C19" s="38"/>
      <c r="D19" s="22" t="s">
        <v>13</v>
      </c>
      <c r="E19" s="36"/>
      <c r="F19" s="40"/>
      <c r="G19" s="40"/>
    </row>
    <row r="20" spans="2:7" ht="15.75" x14ac:dyDescent="0.25">
      <c r="B20" s="36"/>
      <c r="C20" s="38"/>
      <c r="D20" s="22" t="s">
        <v>35</v>
      </c>
      <c r="E20" s="36"/>
      <c r="F20" s="40"/>
      <c r="G20" s="40"/>
    </row>
    <row r="21" spans="2:7" ht="15.75" x14ac:dyDescent="0.25">
      <c r="B21" s="36"/>
      <c r="C21" s="38"/>
      <c r="D21" s="22" t="s">
        <v>36</v>
      </c>
      <c r="E21" s="36"/>
      <c r="F21" s="40"/>
      <c r="G21" s="40"/>
    </row>
    <row r="22" spans="2:7" ht="15.75" x14ac:dyDescent="0.25">
      <c r="B22" s="36"/>
      <c r="C22" s="38"/>
      <c r="D22" s="22" t="s">
        <v>62</v>
      </c>
      <c r="E22" s="36"/>
      <c r="F22" s="40"/>
      <c r="G22" s="40"/>
    </row>
    <row r="23" spans="2:7" ht="15.75" x14ac:dyDescent="0.25">
      <c r="B23" s="36"/>
      <c r="C23" s="38"/>
      <c r="D23" s="22" t="s">
        <v>37</v>
      </c>
      <c r="E23" s="36"/>
      <c r="F23" s="40"/>
      <c r="G23" s="40"/>
    </row>
    <row r="24" spans="2:7" ht="15.75" x14ac:dyDescent="0.25">
      <c r="B24" s="36"/>
      <c r="C24" s="38"/>
      <c r="D24" s="23" t="s">
        <v>38</v>
      </c>
      <c r="E24" s="36"/>
      <c r="F24" s="40"/>
      <c r="G24" s="40"/>
    </row>
    <row r="25" spans="2:7" ht="15.75" x14ac:dyDescent="0.25">
      <c r="B25" s="36"/>
      <c r="C25" s="38"/>
      <c r="D25" s="23" t="s">
        <v>39</v>
      </c>
      <c r="E25" s="36"/>
      <c r="F25" s="40"/>
      <c r="G25" s="40"/>
    </row>
    <row r="26" spans="2:7" ht="15.75" x14ac:dyDescent="0.25">
      <c r="B26" s="36"/>
      <c r="C26" s="38"/>
      <c r="D26" s="23" t="s">
        <v>27</v>
      </c>
      <c r="E26" s="36"/>
      <c r="F26" s="40"/>
      <c r="G26" s="40"/>
    </row>
    <row r="27" spans="2:7" ht="15.75" x14ac:dyDescent="0.25">
      <c r="B27" s="36"/>
      <c r="C27" s="38"/>
      <c r="D27" s="22" t="s">
        <v>40</v>
      </c>
      <c r="E27" s="36"/>
      <c r="F27" s="40"/>
      <c r="G27" s="40"/>
    </row>
    <row r="28" spans="2:7" ht="15.75" x14ac:dyDescent="0.25">
      <c r="B28" s="36"/>
      <c r="C28" s="38"/>
      <c r="D28" s="24" t="s">
        <v>66</v>
      </c>
      <c r="E28" s="36"/>
      <c r="F28" s="40"/>
      <c r="G28" s="40"/>
    </row>
    <row r="29" spans="2:7" ht="15.75" x14ac:dyDescent="0.25">
      <c r="B29" s="36"/>
      <c r="C29" s="38"/>
      <c r="D29" s="24" t="s">
        <v>41</v>
      </c>
      <c r="E29" s="36"/>
      <c r="F29" s="40"/>
      <c r="G29" s="40"/>
    </row>
    <row r="30" spans="2:7" ht="15.75" x14ac:dyDescent="0.25">
      <c r="B30" s="36"/>
      <c r="C30" s="38"/>
      <c r="D30" s="24" t="s">
        <v>21</v>
      </c>
      <c r="E30" s="36"/>
      <c r="F30" s="40"/>
      <c r="G30" s="40"/>
    </row>
    <row r="31" spans="2:7" ht="15.75" x14ac:dyDescent="0.25">
      <c r="B31" s="36"/>
      <c r="C31" s="38"/>
      <c r="D31" s="24" t="s">
        <v>42</v>
      </c>
      <c r="E31" s="36"/>
      <c r="F31" s="40"/>
      <c r="G31" s="40"/>
    </row>
    <row r="32" spans="2:7" ht="15.75" x14ac:dyDescent="0.25">
      <c r="B32" s="36"/>
      <c r="C32" s="38"/>
      <c r="D32" s="24" t="s">
        <v>22</v>
      </c>
      <c r="E32" s="36"/>
      <c r="F32" s="40"/>
      <c r="G32" s="40"/>
    </row>
    <row r="33" spans="2:7" ht="15.75" x14ac:dyDescent="0.25">
      <c r="B33" s="36"/>
      <c r="C33" s="38"/>
      <c r="D33" s="24" t="s">
        <v>28</v>
      </c>
      <c r="E33" s="36"/>
      <c r="F33" s="40"/>
      <c r="G33" s="40"/>
    </row>
    <row r="34" spans="2:7" ht="15.75" x14ac:dyDescent="0.25">
      <c r="B34" s="36"/>
      <c r="C34" s="38"/>
      <c r="D34" s="23" t="s">
        <v>43</v>
      </c>
      <c r="E34" s="36"/>
      <c r="F34" s="40"/>
      <c r="G34" s="40"/>
    </row>
    <row r="35" spans="2:7" ht="7.5" customHeight="1" x14ac:dyDescent="0.2">
      <c r="B35" s="9"/>
      <c r="C35" s="26"/>
      <c r="D35" s="25"/>
      <c r="E35" s="12"/>
      <c r="F35" s="17"/>
      <c r="G35" s="17"/>
    </row>
    <row r="36" spans="2:7" ht="15.75" x14ac:dyDescent="0.25">
      <c r="B36" s="35" t="s">
        <v>1</v>
      </c>
      <c r="C36" s="37">
        <v>13</v>
      </c>
      <c r="D36" s="24" t="s">
        <v>29</v>
      </c>
      <c r="E36" s="37" t="s">
        <v>4</v>
      </c>
      <c r="F36" s="39">
        <v>2200000</v>
      </c>
      <c r="G36" s="39">
        <v>5351277</v>
      </c>
    </row>
    <row r="37" spans="2:7" ht="15.75" x14ac:dyDescent="0.25">
      <c r="B37" s="36"/>
      <c r="C37" s="38"/>
      <c r="D37" s="24" t="s">
        <v>44</v>
      </c>
      <c r="E37" s="38"/>
      <c r="F37" s="40"/>
      <c r="G37" s="40"/>
    </row>
    <row r="38" spans="2:7" ht="15.75" x14ac:dyDescent="0.25">
      <c r="B38" s="36"/>
      <c r="C38" s="38"/>
      <c r="D38" s="14" t="s">
        <v>45</v>
      </c>
      <c r="E38" s="38"/>
      <c r="F38" s="40"/>
      <c r="G38" s="40"/>
    </row>
    <row r="39" spans="2:7" ht="15.75" x14ac:dyDescent="0.25">
      <c r="B39" s="36"/>
      <c r="C39" s="38"/>
      <c r="D39" s="24" t="s">
        <v>46</v>
      </c>
      <c r="E39" s="38"/>
      <c r="F39" s="40"/>
      <c r="G39" s="40"/>
    </row>
    <row r="40" spans="2:7" ht="15.75" x14ac:dyDescent="0.25">
      <c r="B40" s="36"/>
      <c r="C40" s="38"/>
      <c r="D40" s="24" t="s">
        <v>47</v>
      </c>
      <c r="E40" s="38"/>
      <c r="F40" s="40"/>
      <c r="G40" s="40"/>
    </row>
    <row r="41" spans="2:7" ht="15.75" x14ac:dyDescent="0.25">
      <c r="B41" s="36"/>
      <c r="C41" s="38"/>
      <c r="D41" s="22" t="s">
        <v>48</v>
      </c>
      <c r="E41" s="38"/>
      <c r="F41" s="40"/>
      <c r="G41" s="40"/>
    </row>
    <row r="42" spans="2:7" ht="15.75" x14ac:dyDescent="0.25">
      <c r="B42" s="36"/>
      <c r="C42" s="38"/>
      <c r="D42" s="23" t="s">
        <v>49</v>
      </c>
      <c r="E42" s="38"/>
      <c r="F42" s="40"/>
      <c r="G42" s="40"/>
    </row>
    <row r="43" spans="2:7" ht="15.75" x14ac:dyDescent="0.25">
      <c r="B43" s="36"/>
      <c r="C43" s="38"/>
      <c r="D43" s="14" t="s">
        <v>50</v>
      </c>
      <c r="E43" s="38"/>
      <c r="F43" s="40"/>
      <c r="G43" s="40"/>
    </row>
    <row r="44" spans="2:7" ht="15.75" x14ac:dyDescent="0.25">
      <c r="B44" s="36"/>
      <c r="C44" s="38"/>
      <c r="D44" s="22" t="s">
        <v>51</v>
      </c>
      <c r="E44" s="38"/>
      <c r="F44" s="40"/>
      <c r="G44" s="40"/>
    </row>
    <row r="45" spans="2:7" ht="15.75" x14ac:dyDescent="0.25">
      <c r="B45" s="36"/>
      <c r="C45" s="38"/>
      <c r="D45" s="22" t="s">
        <v>52</v>
      </c>
      <c r="E45" s="38"/>
      <c r="F45" s="40"/>
      <c r="G45" s="40"/>
    </row>
    <row r="46" spans="2:7" ht="15.75" x14ac:dyDescent="0.25">
      <c r="B46" s="36"/>
      <c r="C46" s="38"/>
      <c r="D46" s="24" t="s">
        <v>67</v>
      </c>
      <c r="E46" s="38"/>
      <c r="F46" s="40"/>
      <c r="G46" s="40"/>
    </row>
    <row r="47" spans="2:7" ht="15.75" x14ac:dyDescent="0.25">
      <c r="B47" s="36"/>
      <c r="C47" s="38"/>
      <c r="D47" s="24" t="s">
        <v>53</v>
      </c>
      <c r="E47" s="38"/>
      <c r="F47" s="40"/>
      <c r="G47" s="40"/>
    </row>
    <row r="48" spans="2:7" ht="15.75" x14ac:dyDescent="0.25">
      <c r="B48" s="36"/>
      <c r="C48" s="38"/>
      <c r="D48" s="15" t="s">
        <v>54</v>
      </c>
      <c r="E48" s="38"/>
      <c r="F48" s="40"/>
      <c r="G48" s="40"/>
    </row>
    <row r="49" spans="2:7" ht="15.75" x14ac:dyDescent="0.25">
      <c r="B49" s="36"/>
      <c r="C49" s="38"/>
      <c r="D49" s="24" t="s">
        <v>55</v>
      </c>
      <c r="E49" s="38"/>
      <c r="F49" s="40"/>
      <c r="G49" s="40"/>
    </row>
    <row r="50" spans="2:7" ht="15.75" x14ac:dyDescent="0.25">
      <c r="B50" s="36"/>
      <c r="C50" s="38"/>
      <c r="D50" s="24" t="s">
        <v>56</v>
      </c>
      <c r="E50" s="38"/>
      <c r="F50" s="40"/>
      <c r="G50" s="40"/>
    </row>
    <row r="51" spans="2:7" ht="15.75" x14ac:dyDescent="0.25">
      <c r="B51" s="36"/>
      <c r="C51" s="38"/>
      <c r="D51" s="24" t="s">
        <v>57</v>
      </c>
      <c r="E51" s="38"/>
      <c r="F51" s="40"/>
      <c r="G51" s="40"/>
    </row>
    <row r="52" spans="2:7" ht="15.75" x14ac:dyDescent="0.25">
      <c r="B52" s="36"/>
      <c r="C52" s="38"/>
      <c r="D52" s="23" t="s">
        <v>58</v>
      </c>
      <c r="E52" s="38"/>
      <c r="F52" s="40"/>
      <c r="G52" s="40"/>
    </row>
    <row r="53" spans="2:7" ht="7.5" customHeight="1" x14ac:dyDescent="0.25">
      <c r="B53" s="36"/>
      <c r="C53" s="38"/>
      <c r="D53" s="22"/>
      <c r="E53" s="38"/>
      <c r="F53" s="40"/>
      <c r="G53" s="40"/>
    </row>
    <row r="54" spans="2:7" ht="15.75" x14ac:dyDescent="0.25">
      <c r="B54" s="13"/>
      <c r="C54" s="10"/>
      <c r="D54" s="29"/>
      <c r="E54" s="30" t="s">
        <v>69</v>
      </c>
      <c r="F54" s="31">
        <f>+F14+F36</f>
        <v>3006410</v>
      </c>
      <c r="G54" s="31">
        <f>G14+G36</f>
        <v>6451277</v>
      </c>
    </row>
    <row r="55" spans="2:7" s="18" customFormat="1" ht="8.25" customHeight="1" x14ac:dyDescent="0.25">
      <c r="B55" s="6"/>
      <c r="C55" s="6"/>
      <c r="D55" s="20"/>
      <c r="E55" s="6"/>
      <c r="F55" s="3"/>
      <c r="G55" s="3"/>
    </row>
    <row r="56" spans="2:7" s="18" customFormat="1" ht="15" x14ac:dyDescent="0.25">
      <c r="B56" s="21" t="s">
        <v>10</v>
      </c>
      <c r="C56" s="6"/>
      <c r="D56" s="5"/>
      <c r="E56" s="6"/>
      <c r="F56" s="7"/>
      <c r="G56" s="7"/>
    </row>
    <row r="57" spans="2:7" ht="31.5" customHeight="1" x14ac:dyDescent="0.2">
      <c r="B57" s="45" t="s">
        <v>8</v>
      </c>
      <c r="C57" s="45" t="s">
        <v>9</v>
      </c>
      <c r="D57" s="45" t="s">
        <v>2</v>
      </c>
      <c r="E57" s="45" t="s">
        <v>3</v>
      </c>
      <c r="F57" s="57" t="s">
        <v>6</v>
      </c>
      <c r="G57" s="58"/>
    </row>
    <row r="58" spans="2:7" ht="12.75" customHeight="1" x14ac:dyDescent="0.2">
      <c r="B58" s="48"/>
      <c r="C58" s="48"/>
      <c r="D58" s="48"/>
      <c r="E58" s="46"/>
      <c r="F58" s="47" t="s">
        <v>19</v>
      </c>
      <c r="G58" s="49" t="s">
        <v>20</v>
      </c>
    </row>
    <row r="59" spans="2:7" ht="10.5" customHeight="1" x14ac:dyDescent="0.2">
      <c r="B59" s="48"/>
      <c r="C59" s="48"/>
      <c r="D59" s="48"/>
      <c r="E59" s="46"/>
      <c r="F59" s="48"/>
      <c r="G59" s="50"/>
    </row>
    <row r="60" spans="2:7" ht="15.75" x14ac:dyDescent="0.25">
      <c r="B60" s="35" t="s">
        <v>63</v>
      </c>
      <c r="C60" s="37">
        <v>4</v>
      </c>
      <c r="D60" s="27" t="s">
        <v>29</v>
      </c>
      <c r="E60" s="35" t="s">
        <v>4</v>
      </c>
      <c r="F60" s="39">
        <v>220000</v>
      </c>
      <c r="G60" s="39">
        <v>660000</v>
      </c>
    </row>
    <row r="61" spans="2:7" ht="15.75" x14ac:dyDescent="0.25">
      <c r="B61" s="36"/>
      <c r="C61" s="38"/>
      <c r="D61" s="15" t="s">
        <v>59</v>
      </c>
      <c r="E61" s="36"/>
      <c r="F61" s="40"/>
      <c r="G61" s="40"/>
    </row>
    <row r="62" spans="2:7" ht="15.75" x14ac:dyDescent="0.25">
      <c r="B62" s="36"/>
      <c r="C62" s="38"/>
      <c r="D62" s="23" t="s">
        <v>32</v>
      </c>
      <c r="E62" s="36"/>
      <c r="F62" s="40"/>
      <c r="G62" s="40"/>
    </row>
    <row r="63" spans="2:7" ht="15.75" x14ac:dyDescent="0.25">
      <c r="B63" s="36"/>
      <c r="C63" s="38"/>
      <c r="D63" s="22" t="s">
        <v>33</v>
      </c>
      <c r="E63" s="36"/>
      <c r="F63" s="40"/>
      <c r="G63" s="40"/>
    </row>
    <row r="64" spans="2:7" ht="15.75" x14ac:dyDescent="0.25">
      <c r="B64" s="36"/>
      <c r="C64" s="38"/>
      <c r="D64" s="22" t="s">
        <v>60</v>
      </c>
      <c r="E64" s="36"/>
      <c r="F64" s="40"/>
      <c r="G64" s="40"/>
    </row>
    <row r="65" spans="2:7" ht="15.75" x14ac:dyDescent="0.25">
      <c r="B65" s="36"/>
      <c r="C65" s="38"/>
      <c r="D65" s="22" t="s">
        <v>13</v>
      </c>
      <c r="E65" s="36"/>
      <c r="F65" s="40"/>
      <c r="G65" s="40"/>
    </row>
    <row r="66" spans="2:7" ht="15.75" x14ac:dyDescent="0.25">
      <c r="B66" s="36"/>
      <c r="C66" s="38"/>
      <c r="D66" s="22" t="s">
        <v>35</v>
      </c>
      <c r="E66" s="36"/>
      <c r="F66" s="40"/>
      <c r="G66" s="40"/>
    </row>
    <row r="67" spans="2:7" ht="15.75" x14ac:dyDescent="0.25">
      <c r="B67" s="36"/>
      <c r="C67" s="38"/>
      <c r="D67" s="22" t="s">
        <v>61</v>
      </c>
      <c r="E67" s="36"/>
      <c r="F67" s="40"/>
      <c r="G67" s="40"/>
    </row>
    <row r="68" spans="2:7" ht="15.75" x14ac:dyDescent="0.25">
      <c r="B68" s="36"/>
      <c r="C68" s="38"/>
      <c r="D68" s="22" t="s">
        <v>62</v>
      </c>
      <c r="E68" s="36"/>
      <c r="F68" s="40"/>
      <c r="G68" s="40"/>
    </row>
    <row r="69" spans="2:7" ht="15.75" x14ac:dyDescent="0.25">
      <c r="B69" s="36"/>
      <c r="C69" s="38"/>
      <c r="D69" s="22" t="s">
        <v>37</v>
      </c>
      <c r="E69" s="36"/>
      <c r="F69" s="40"/>
      <c r="G69" s="40"/>
    </row>
    <row r="70" spans="2:7" ht="15.75" x14ac:dyDescent="0.25">
      <c r="B70" s="36"/>
      <c r="C70" s="38"/>
      <c r="D70" s="23" t="s">
        <v>14</v>
      </c>
      <c r="E70" s="36"/>
      <c r="F70" s="40"/>
      <c r="G70" s="40"/>
    </row>
    <row r="71" spans="2:7" ht="15.75" x14ac:dyDescent="0.25">
      <c r="B71" s="36" t="s">
        <v>1</v>
      </c>
      <c r="C71" s="38">
        <v>4</v>
      </c>
      <c r="D71" s="23" t="s">
        <v>64</v>
      </c>
      <c r="E71" s="36"/>
      <c r="F71" s="40"/>
      <c r="G71" s="40"/>
    </row>
    <row r="72" spans="2:7" ht="15.75" x14ac:dyDescent="0.25">
      <c r="B72" s="36"/>
      <c r="C72" s="38"/>
      <c r="D72" s="23" t="s">
        <v>27</v>
      </c>
      <c r="E72" s="36"/>
      <c r="F72" s="40"/>
      <c r="G72" s="40"/>
    </row>
    <row r="73" spans="2:7" ht="15.75" x14ac:dyDescent="0.25">
      <c r="B73" s="36"/>
      <c r="C73" s="38"/>
      <c r="D73" s="22" t="s">
        <v>40</v>
      </c>
      <c r="E73" s="36"/>
      <c r="F73" s="40"/>
      <c r="G73" s="40"/>
    </row>
    <row r="74" spans="2:7" ht="15.75" x14ac:dyDescent="0.25">
      <c r="B74" s="36"/>
      <c r="C74" s="38"/>
      <c r="D74" s="24" t="s">
        <v>68</v>
      </c>
      <c r="E74" s="36"/>
      <c r="F74" s="40"/>
      <c r="G74" s="40"/>
    </row>
    <row r="75" spans="2:7" ht="15.75" x14ac:dyDescent="0.25">
      <c r="B75" s="36"/>
      <c r="C75" s="38"/>
      <c r="D75" s="24" t="s">
        <v>65</v>
      </c>
      <c r="E75" s="36"/>
      <c r="F75" s="40"/>
      <c r="G75" s="40"/>
    </row>
    <row r="76" spans="2:7" ht="15.75" x14ac:dyDescent="0.25">
      <c r="B76" s="36"/>
      <c r="C76" s="38"/>
      <c r="D76" s="24" t="s">
        <v>21</v>
      </c>
      <c r="E76" s="36"/>
      <c r="F76" s="40"/>
      <c r="G76" s="40"/>
    </row>
    <row r="77" spans="2:7" ht="15.75" x14ac:dyDescent="0.25">
      <c r="B77" s="36"/>
      <c r="C77" s="38"/>
      <c r="D77" s="24" t="s">
        <v>42</v>
      </c>
      <c r="E77" s="36"/>
      <c r="F77" s="40"/>
      <c r="G77" s="40"/>
    </row>
    <row r="78" spans="2:7" ht="15" customHeight="1" x14ac:dyDescent="0.25">
      <c r="B78" s="36"/>
      <c r="C78" s="38"/>
      <c r="D78" s="24" t="s">
        <v>22</v>
      </c>
      <c r="E78" s="36"/>
      <c r="F78" s="40"/>
      <c r="G78" s="40"/>
    </row>
    <row r="79" spans="2:7" ht="15.75" x14ac:dyDescent="0.25">
      <c r="B79" s="36"/>
      <c r="C79" s="38"/>
      <c r="D79" s="24" t="s">
        <v>28</v>
      </c>
      <c r="E79" s="36"/>
      <c r="F79" s="40"/>
      <c r="G79" s="40"/>
    </row>
    <row r="80" spans="2:7" ht="15.75" x14ac:dyDescent="0.25">
      <c r="B80" s="36"/>
      <c r="C80" s="38"/>
      <c r="D80" s="23" t="s">
        <v>43</v>
      </c>
      <c r="E80" s="36"/>
      <c r="F80" s="40"/>
      <c r="G80" s="40"/>
    </row>
    <row r="81" spans="1:7" ht="6" customHeight="1" x14ac:dyDescent="0.2">
      <c r="B81" s="8"/>
      <c r="C81" s="11"/>
      <c r="D81" s="28"/>
      <c r="E81" s="11"/>
      <c r="F81" s="11"/>
      <c r="G81" s="11"/>
    </row>
    <row r="82" spans="1:7" ht="15.75" x14ac:dyDescent="0.25">
      <c r="B82" s="9"/>
      <c r="C82" s="9"/>
      <c r="D82" s="16"/>
      <c r="E82" s="10" t="s">
        <v>69</v>
      </c>
      <c r="F82" s="31">
        <f>+F60</f>
        <v>220000</v>
      </c>
      <c r="G82" s="31">
        <f>+G60</f>
        <v>660000</v>
      </c>
    </row>
    <row r="83" spans="1:7" s="19" customFormat="1" ht="28.5" customHeight="1" x14ac:dyDescent="0.2">
      <c r="B83" s="32" t="s">
        <v>30</v>
      </c>
      <c r="C83" s="33">
        <f>C14+C36+C60+C71</f>
        <v>130</v>
      </c>
      <c r="D83" s="60" t="s">
        <v>70</v>
      </c>
      <c r="E83" s="60"/>
      <c r="F83" s="33">
        <f>+F54+F82</f>
        <v>3226410</v>
      </c>
      <c r="G83" s="33">
        <f>+G54+G82</f>
        <v>7111277</v>
      </c>
    </row>
    <row r="84" spans="1:7" ht="21" customHeight="1" x14ac:dyDescent="0.2">
      <c r="A84" s="18"/>
      <c r="B84" s="56" t="s">
        <v>72</v>
      </c>
      <c r="C84" s="56"/>
      <c r="D84" s="56"/>
      <c r="E84" s="56"/>
      <c r="F84" s="56"/>
      <c r="G84" s="56"/>
    </row>
    <row r="85" spans="1:7" ht="41.25" customHeight="1" x14ac:dyDescent="0.2">
      <c r="A85" s="18"/>
      <c r="B85" s="56" t="s">
        <v>24</v>
      </c>
      <c r="C85" s="56"/>
      <c r="D85" s="56"/>
      <c r="E85" s="56"/>
      <c r="F85" s="56"/>
      <c r="G85" s="56"/>
    </row>
    <row r="86" spans="1:7" x14ac:dyDescent="0.2">
      <c r="A86" s="18"/>
      <c r="B86" s="59" t="s">
        <v>25</v>
      </c>
      <c r="C86" s="59"/>
      <c r="D86" s="59"/>
      <c r="E86" s="59"/>
      <c r="F86" s="59"/>
      <c r="G86" s="59"/>
    </row>
    <row r="87" spans="1:7" ht="15" customHeight="1" x14ac:dyDescent="0.2">
      <c r="A87" s="18"/>
      <c r="B87" s="56" t="s">
        <v>11</v>
      </c>
      <c r="C87" s="56"/>
      <c r="D87" s="56"/>
      <c r="E87" s="56"/>
      <c r="F87" s="56"/>
      <c r="G87" s="56"/>
    </row>
    <row r="88" spans="1:7" x14ac:dyDescent="0.2">
      <c r="A88" s="18"/>
      <c r="B88" s="56"/>
      <c r="C88" s="56"/>
      <c r="D88" s="56"/>
      <c r="E88" s="56"/>
      <c r="F88" s="56"/>
      <c r="G88" s="56"/>
    </row>
    <row r="89" spans="1:7" ht="51.75" customHeight="1" x14ac:dyDescent="0.2">
      <c r="B89" s="55"/>
      <c r="C89" s="55"/>
      <c r="D89" s="55"/>
      <c r="E89" s="55"/>
      <c r="F89" s="55"/>
      <c r="G89" s="55"/>
    </row>
    <row r="92" spans="1:7" x14ac:dyDescent="0.2">
      <c r="F92" s="4"/>
    </row>
  </sheetData>
  <mergeCells count="44">
    <mergeCell ref="B89:G89"/>
    <mergeCell ref="B84:G84"/>
    <mergeCell ref="B57:B59"/>
    <mergeCell ref="C57:C59"/>
    <mergeCell ref="B85:G85"/>
    <mergeCell ref="B87:G88"/>
    <mergeCell ref="D57:D59"/>
    <mergeCell ref="E57:E59"/>
    <mergeCell ref="F57:G57"/>
    <mergeCell ref="F58:F59"/>
    <mergeCell ref="G58:G59"/>
    <mergeCell ref="B86:G86"/>
    <mergeCell ref="E60:E80"/>
    <mergeCell ref="F60:F80"/>
    <mergeCell ref="D83:E83"/>
    <mergeCell ref="G60:G80"/>
    <mergeCell ref="B1:G1"/>
    <mergeCell ref="B2:G2"/>
    <mergeCell ref="B3:G3"/>
    <mergeCell ref="B4:G4"/>
    <mergeCell ref="B5:G5"/>
    <mergeCell ref="B6:G6"/>
    <mergeCell ref="B11:B13"/>
    <mergeCell ref="D11:D13"/>
    <mergeCell ref="B7:G7"/>
    <mergeCell ref="E11:E13"/>
    <mergeCell ref="F12:F13"/>
    <mergeCell ref="G12:G13"/>
    <mergeCell ref="F11:G11"/>
    <mergeCell ref="C11:C13"/>
    <mergeCell ref="F36:F53"/>
    <mergeCell ref="G36:G53"/>
    <mergeCell ref="C36:C53"/>
    <mergeCell ref="B36:B53"/>
    <mergeCell ref="C14:C34"/>
    <mergeCell ref="B14:B34"/>
    <mergeCell ref="E14:E34"/>
    <mergeCell ref="F14:F34"/>
    <mergeCell ref="G14:G34"/>
    <mergeCell ref="B60:B70"/>
    <mergeCell ref="B71:B80"/>
    <mergeCell ref="C60:C70"/>
    <mergeCell ref="C71:C80"/>
    <mergeCell ref="E36:E53"/>
  </mergeCells>
  <phoneticPr fontId="6" type="noConversion"/>
  <printOptions horizontalCentered="1"/>
  <pageMargins left="0.23622047244094491" right="0.23622047244094491" top="0.35433070866141736" bottom="0.35433070866141736" header="0.35433070866141736" footer="0.35433070866141736"/>
  <pageSetup scale="50" orientation="portrait" r:id="rId1"/>
  <headerFooter scaleWithDoc="0" alignWithMargins="0"/>
  <rowBreaks count="3" manualBreakCount="3">
    <brk id="89" max="6" man="1"/>
    <brk id="94" min="1" max="8" man="1"/>
    <brk id="97" min="1"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Company>H. Ayuntamiento de Mexicali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informatica</dc:creator>
  <cp:lastModifiedBy>Aldo Julio Cervantes Sotelo</cp:lastModifiedBy>
  <cp:lastPrinted>2020-02-12T22:43:02Z</cp:lastPrinted>
  <dcterms:created xsi:type="dcterms:W3CDTF">2009-01-14T20:46:21Z</dcterms:created>
  <dcterms:modified xsi:type="dcterms:W3CDTF">2020-02-14T17:30:45Z</dcterms:modified>
</cp:coreProperties>
</file>